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RFILE03\common\Д МТО и марк\НСИЦ\СОГЛАСОВАНИЕ (Ковшура)\2022\Заявка ЦКК\ТЭ\0153 29.11.2022\"/>
    </mc:Choice>
  </mc:AlternateContent>
  <bookViews>
    <workbookView xWindow="360" yWindow="825" windowWidth="20115" windowHeight="11295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Лист1!$B$1:$N$11</definedName>
  </definedNames>
  <calcPr calcId="152511"/>
</workbook>
</file>

<file path=xl/calcChain.xml><?xml version="1.0" encoding="utf-8"?>
<calcChain xmlns="http://schemas.openxmlformats.org/spreadsheetml/2006/main">
  <c r="G8" i="1" l="1"/>
  <c r="N11" i="1" l="1"/>
  <c r="N10" i="1"/>
  <c r="N9" i="1"/>
  <c r="N8" i="1"/>
  <c r="N12" i="1" l="1"/>
  <c r="H7" i="1" l="1"/>
  <c r="I7" i="1" l="1"/>
</calcChain>
</file>

<file path=xl/sharedStrings.xml><?xml version="1.0" encoding="utf-8"?>
<sst xmlns="http://schemas.openxmlformats.org/spreadsheetml/2006/main" count="25" uniqueCount="22">
  <si>
    <t>Наименование товара</t>
  </si>
  <si>
    <t>Ед. изм.</t>
  </si>
  <si>
    <t>Рыночная цена за ед. рублей без НДС</t>
  </si>
  <si>
    <t>Источник ценовой информации</t>
  </si>
  <si>
    <t>Расчет НМЦ</t>
  </si>
  <si>
    <t>Количество</t>
  </si>
  <si>
    <t>Итого НМЦ</t>
  </si>
  <si>
    <t>Расчет НМЦ, руб. без НДС</t>
  </si>
  <si>
    <t>Цена, руб. без НДС</t>
  </si>
  <si>
    <t>Стоимость, руб. без НДС</t>
  </si>
  <si>
    <t>шт</t>
  </si>
  <si>
    <t>Оперативная по Обществу + ИПЦ</t>
  </si>
  <si>
    <t>Плановая 2023</t>
  </si>
  <si>
    <t>Номенклатурный номер</t>
  </si>
  <si>
    <t>№ пп</t>
  </si>
  <si>
    <t>Реле ЕЛ-11Е 380В</t>
  </si>
  <si>
    <t>Терминал защиты ЭКРА 0500301</t>
  </si>
  <si>
    <t>Индикатор ИКЗ-В54Л-У3</t>
  </si>
  <si>
    <t>Модуль БИМ 2011.89.15/0 А/0,5/5/100/0/220/УХЛ3.1 (комплектный терминал измерения и осциллографирования)</t>
  </si>
  <si>
    <t xml:space="preserve">источник 1 </t>
  </si>
  <si>
    <t>источник 2</t>
  </si>
  <si>
    <t>источник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</si>
</sst>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7" formatCode="_-* #,##0.00\ _₽_-;\-* #,##0.00\ _₽_-;_-* &quot;-&quot;??\ _₽_-;_-@_-"/>
  </numFmts>
  <fonts count="11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</cellStyleXfs>
  <cellXfs count="44">
    <xf numFmtId="0" fontId="0" fillId="0" borderId="0" xfId="0"/>
    <xf numFmtId="0" fontId="3" fillId="0" borderId="0" xfId="0" applyFont="1" applyFill="1"/>
    <xf numFmtId="0" fontId="4" fillId="0" borderId="0" xfId="0" applyFont="1" applyFill="1"/>
    <xf numFmtId="43" fontId="4" fillId="0" borderId="0" xfId="1" applyFont="1" applyFill="1"/>
    <xf numFmtId="43" fontId="2" fillId="2" borderId="1" xfId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wrapText="1"/>
    </xf>
    <xf numFmtId="2" fontId="4" fillId="0" borderId="0" xfId="0" applyNumberFormat="1" applyFont="1" applyFill="1"/>
    <xf numFmtId="43" fontId="4" fillId="0" borderId="0" xfId="0" applyNumberFormat="1" applyFont="1" applyFill="1"/>
    <xf numFmtId="0" fontId="3" fillId="0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3" fontId="2" fillId="2" borderId="1" xfId="0" applyNumberFormat="1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right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4" fontId="0" fillId="0" borderId="1" xfId="0" applyNumberFormat="1" applyFont="1" applyBorder="1" applyAlignment="1">
      <alignment horizontal="right" vertical="top"/>
    </xf>
    <xf numFmtId="4" fontId="1" fillId="0" borderId="1" xfId="1" applyNumberFormat="1" applyFont="1" applyFill="1" applyBorder="1" applyAlignment="1">
      <alignment horizontal="right" vertical="center" wrapText="1"/>
    </xf>
    <xf numFmtId="0" fontId="10" fillId="0" borderId="0" xfId="0" applyFont="1" applyFill="1"/>
    <xf numFmtId="4" fontId="8" fillId="0" borderId="1" xfId="0" applyNumberFormat="1" applyFont="1" applyBorder="1" applyAlignment="1">
      <alignment horizontal="right" vertical="center"/>
    </xf>
    <xf numFmtId="4" fontId="0" fillId="0" borderId="1" xfId="0" applyNumberFormat="1" applyFont="1" applyBorder="1" applyAlignment="1">
      <alignment horizontal="right" vertical="center"/>
    </xf>
    <xf numFmtId="4" fontId="3" fillId="3" borderId="1" xfId="0" applyNumberFormat="1" applyFont="1" applyFill="1" applyBorder="1"/>
    <xf numFmtId="3" fontId="6" fillId="0" borderId="1" xfId="0" applyNumberFormat="1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3" borderId="9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3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/>
    <xf numFmtId="0" fontId="4" fillId="0" borderId="1" xfId="0" applyFont="1" applyFill="1" applyBorder="1"/>
  </cellXfs>
  <cellStyles count="3">
    <cellStyle name="Обычный" xfId="0" builtinId="0"/>
    <cellStyle name="Финансовый" xfId="1" builtinId="3"/>
    <cellStyle name="Финансовый 2" xfId="2"/>
  </cellStyles>
  <dxfs count="1"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W12"/>
  <sheetViews>
    <sheetView tabSelected="1" zoomScale="70" zoomScaleNormal="70" workbookViewId="0">
      <selection activeCell="J22" sqref="J22"/>
    </sheetView>
  </sheetViews>
  <sheetFormatPr defaultRowHeight="15.75" x14ac:dyDescent="0.25"/>
  <cols>
    <col min="1" max="1" width="7.85546875" style="2" customWidth="1"/>
    <col min="2" max="2" width="15.7109375" style="2" customWidth="1"/>
    <col min="3" max="3" width="43.7109375" style="5" customWidth="1"/>
    <col min="4" max="4" width="6.42578125" style="2" customWidth="1"/>
    <col min="5" max="5" width="12.42578125" style="2" customWidth="1"/>
    <col min="6" max="7" width="14.7109375" style="3" customWidth="1"/>
    <col min="8" max="8" width="14.42578125" style="3" hidden="1" customWidth="1"/>
    <col min="9" max="9" width="16" style="2" hidden="1" customWidth="1"/>
    <col min="10" max="10" width="10.5703125" style="2" customWidth="1"/>
    <col min="11" max="11" width="10.85546875" style="2" customWidth="1"/>
    <col min="12" max="12" width="11.42578125" style="2" customWidth="1"/>
    <col min="13" max="13" width="17.85546875" style="1" customWidth="1"/>
    <col min="14" max="14" width="14.42578125" style="1" customWidth="1"/>
    <col min="15" max="15" width="13.42578125" style="2" customWidth="1"/>
    <col min="16" max="16" width="9.140625" style="6"/>
    <col min="17" max="22" width="9.140625" style="2"/>
    <col min="23" max="23" width="80.5703125" style="2" customWidth="1"/>
    <col min="24" max="24" width="48.85546875" style="2" customWidth="1"/>
    <col min="25" max="16384" width="9.140625" style="2"/>
  </cols>
  <sheetData>
    <row r="2" spans="1:23" x14ac:dyDescent="0.25">
      <c r="B2" s="1"/>
    </row>
    <row r="3" spans="1:23" ht="15" x14ac:dyDescent="0.25">
      <c r="B3" s="27" t="s">
        <v>4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8"/>
    </row>
    <row r="4" spans="1:23" ht="15.75" customHeight="1" x14ac:dyDescent="0.25"/>
    <row r="5" spans="1:23" ht="38.25" customHeight="1" x14ac:dyDescent="0.25">
      <c r="A5" s="22" t="s">
        <v>14</v>
      </c>
      <c r="B5" s="28" t="s">
        <v>13</v>
      </c>
      <c r="C5" s="31" t="s">
        <v>0</v>
      </c>
      <c r="D5" s="28" t="s">
        <v>1</v>
      </c>
      <c r="E5" s="28" t="s">
        <v>5</v>
      </c>
      <c r="F5" s="36" t="s">
        <v>2</v>
      </c>
      <c r="G5" s="37"/>
      <c r="H5" s="34"/>
      <c r="I5" s="35"/>
      <c r="J5" s="35"/>
      <c r="K5" s="35"/>
      <c r="L5" s="35"/>
      <c r="M5" s="38" t="s">
        <v>7</v>
      </c>
      <c r="N5" s="38"/>
    </row>
    <row r="6" spans="1:23" ht="38.25" customHeight="1" x14ac:dyDescent="0.25">
      <c r="A6" s="23"/>
      <c r="B6" s="29"/>
      <c r="C6" s="32"/>
      <c r="D6" s="29"/>
      <c r="E6" s="29"/>
      <c r="F6" s="36" t="s">
        <v>3</v>
      </c>
      <c r="G6" s="37"/>
      <c r="H6" s="13"/>
      <c r="I6" s="14"/>
      <c r="J6" s="14"/>
      <c r="K6" s="14"/>
      <c r="L6" s="14"/>
      <c r="M6" s="38"/>
      <c r="N6" s="38"/>
    </row>
    <row r="7" spans="1:23" ht="81" customHeight="1" x14ac:dyDescent="0.3">
      <c r="A7" s="24"/>
      <c r="B7" s="30"/>
      <c r="C7" s="33"/>
      <c r="D7" s="30"/>
      <c r="E7" s="30"/>
      <c r="F7" s="4" t="s">
        <v>12</v>
      </c>
      <c r="G7" s="4" t="s">
        <v>11</v>
      </c>
      <c r="H7" s="4" t="str">
        <f>F7</f>
        <v>Плановая 2023</v>
      </c>
      <c r="I7" s="11" t="e">
        <f>#REF!</f>
        <v>#REF!</v>
      </c>
      <c r="J7" s="11" t="s">
        <v>19</v>
      </c>
      <c r="K7" s="11" t="s">
        <v>20</v>
      </c>
      <c r="L7" s="11" t="s">
        <v>21</v>
      </c>
      <c r="M7" s="10" t="s">
        <v>8</v>
      </c>
      <c r="N7" s="9" t="s">
        <v>9</v>
      </c>
      <c r="W7" s="17"/>
    </row>
    <row r="8" spans="1:23" ht="15.75" customHeight="1" x14ac:dyDescent="0.3">
      <c r="A8" s="2">
        <v>1</v>
      </c>
      <c r="B8" s="39">
        <v>3425600178</v>
      </c>
      <c r="C8" s="40" t="s">
        <v>15</v>
      </c>
      <c r="D8" s="21" t="s">
        <v>10</v>
      </c>
      <c r="E8" s="41">
        <v>2</v>
      </c>
      <c r="F8" s="42">
        <v>1474.2</v>
      </c>
      <c r="G8" s="43">
        <f>F8</f>
        <v>1474.2</v>
      </c>
      <c r="H8" s="16"/>
      <c r="I8" s="16"/>
      <c r="J8" s="16"/>
      <c r="K8" s="16"/>
      <c r="L8" s="16"/>
      <c r="M8" s="42">
        <v>1474.2</v>
      </c>
      <c r="N8" s="12">
        <f t="shared" ref="N8:N11" si="0">E8*M8</f>
        <v>2948.4</v>
      </c>
      <c r="O8" s="7"/>
      <c r="W8" s="17"/>
    </row>
    <row r="9" spans="1:23" ht="15.75" customHeight="1" x14ac:dyDescent="0.3">
      <c r="A9" s="2">
        <v>2</v>
      </c>
      <c r="B9" s="39"/>
      <c r="C9" s="40" t="s">
        <v>16</v>
      </c>
      <c r="D9" s="21" t="s">
        <v>10</v>
      </c>
      <c r="E9" s="41">
        <v>3</v>
      </c>
      <c r="F9" s="19"/>
      <c r="G9" s="15"/>
      <c r="H9" s="16"/>
      <c r="I9" s="16"/>
      <c r="J9" s="16">
        <v>138000</v>
      </c>
      <c r="K9" s="16">
        <v>141000</v>
      </c>
      <c r="L9" s="16">
        <v>143000</v>
      </c>
      <c r="M9" s="18">
        <v>138000</v>
      </c>
      <c r="N9" s="12">
        <f t="shared" si="0"/>
        <v>414000</v>
      </c>
      <c r="O9" s="7"/>
      <c r="W9" s="17"/>
    </row>
    <row r="10" spans="1:23" ht="15.75" customHeight="1" x14ac:dyDescent="0.3">
      <c r="A10" s="2">
        <v>3</v>
      </c>
      <c r="B10" s="39"/>
      <c r="C10" s="40" t="s">
        <v>17</v>
      </c>
      <c r="D10" s="21" t="s">
        <v>10</v>
      </c>
      <c r="E10" s="41">
        <v>2</v>
      </c>
      <c r="F10" s="19"/>
      <c r="G10" s="15"/>
      <c r="H10" s="16"/>
      <c r="I10" s="16"/>
      <c r="J10" s="16">
        <v>237000</v>
      </c>
      <c r="K10" s="16">
        <v>255000</v>
      </c>
      <c r="L10" s="16">
        <v>262000</v>
      </c>
      <c r="M10" s="18">
        <v>237000</v>
      </c>
      <c r="N10" s="12">
        <f t="shared" si="0"/>
        <v>474000</v>
      </c>
      <c r="O10" s="7"/>
      <c r="W10" s="17"/>
    </row>
    <row r="11" spans="1:23" ht="15.75" customHeight="1" x14ac:dyDescent="0.25">
      <c r="A11" s="2">
        <v>4</v>
      </c>
      <c r="B11" s="39"/>
      <c r="C11" s="40" t="s">
        <v>18</v>
      </c>
      <c r="D11" s="21" t="s">
        <v>10</v>
      </c>
      <c r="E11" s="41">
        <v>2</v>
      </c>
      <c r="F11" s="19"/>
      <c r="G11" s="15"/>
      <c r="H11" s="16"/>
      <c r="I11" s="16"/>
      <c r="J11" s="16">
        <v>55000</v>
      </c>
      <c r="K11" s="16">
        <v>69510</v>
      </c>
      <c r="L11" s="16">
        <v>71000</v>
      </c>
      <c r="M11" s="18">
        <v>55000</v>
      </c>
      <c r="N11" s="12">
        <f t="shared" si="0"/>
        <v>110000</v>
      </c>
      <c r="O11" s="7"/>
    </row>
    <row r="12" spans="1:23" ht="15.75" customHeight="1" x14ac:dyDescent="0.25">
      <c r="A12" s="25" t="s">
        <v>6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6"/>
      <c r="N12" s="20">
        <f>SUM(N8:N11)</f>
        <v>1000948.4</v>
      </c>
    </row>
  </sheetData>
  <mergeCells count="11">
    <mergeCell ref="A5:A7"/>
    <mergeCell ref="A12:M12"/>
    <mergeCell ref="B3:M3"/>
    <mergeCell ref="B5:B7"/>
    <mergeCell ref="C5:C7"/>
    <mergeCell ref="D5:D7"/>
    <mergeCell ref="H5:L5"/>
    <mergeCell ref="F5:G5"/>
    <mergeCell ref="F6:G6"/>
    <mergeCell ref="E5:E7"/>
    <mergeCell ref="M5:N6"/>
  </mergeCells>
  <conditionalFormatting sqref="C8:C11">
    <cfRule type="expression" dxfId="0" priority="1">
      <formula>C8&lt;&gt;G8</formula>
    </cfRule>
  </conditionalFormatting>
  <pageMargins left="0.25" right="0.25" top="0.75" bottom="0.75" header="0.3" footer="0.3"/>
  <pageSetup paperSize="9" scale="4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МРСК Сибири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Ковшура Евгений Владимирович</cp:lastModifiedBy>
  <cp:lastPrinted>2020-11-18T05:57:15Z</cp:lastPrinted>
  <dcterms:created xsi:type="dcterms:W3CDTF">2016-10-27T04:45:37Z</dcterms:created>
  <dcterms:modified xsi:type="dcterms:W3CDTF">2022-11-29T03:19:07Z</dcterms:modified>
</cp:coreProperties>
</file>